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ccli\Documents\OBRAS EM ANDAMENTO\Bloco 64 Novo da CEU II\Material para licitação\Material LICITAÇÃO BDI R03\"/>
    </mc:Choice>
  </mc:AlternateContent>
  <xr:revisionPtr revIDLastSave="0" documentId="13_ncr:1_{31441D81-D3D1-4120-9F8D-53885821EF7F}" xr6:coauthVersionLast="36" xr6:coauthVersionMax="36" xr10:uidLastSave="{00000000-0000-0000-0000-000000000000}"/>
  <bookViews>
    <workbookView xWindow="0" yWindow="0" windowWidth="21570" windowHeight="8055" xr2:uid="{00000000-000D-0000-FFFF-FFFF00000000}"/>
  </bookViews>
  <sheets>
    <sheet name="BDI" sheetId="2" r:id="rId1"/>
  </sheets>
  <externalReferences>
    <externalReference r:id="rId2"/>
  </externalReferences>
  <definedNames>
    <definedName name="_xlnm.Print_Area" localSheetId="0">BDI!$A$1:$L$53</definedName>
    <definedName name="DESONERACAO">IF(OR(Import_Desoneracao="DESONERADO",Import_Desoneracao="SIM"),"SIM","NÃO")</definedName>
    <definedName name="Import_Desoneracao">OFFSET([1]DADOS!$G$18,0,-1)</definedName>
  </definedNames>
  <calcPr calcId="191029"/>
</workbook>
</file>

<file path=xl/calcChain.xml><?xml version="1.0" encoding="utf-8"?>
<calcChain xmlns="http://schemas.openxmlformats.org/spreadsheetml/2006/main">
  <c r="E38" i="2" l="1"/>
  <c r="E40" i="2" s="1"/>
  <c r="E35" i="2"/>
  <c r="E33" i="2"/>
  <c r="E28" i="2"/>
  <c r="E10" i="2" l="1"/>
  <c r="E20" i="2" s="1"/>
</calcChain>
</file>

<file path=xl/sharedStrings.xml><?xml version="1.0" encoding="utf-8"?>
<sst xmlns="http://schemas.openxmlformats.org/spreadsheetml/2006/main" count="64" uniqueCount="44">
  <si>
    <t>Bancos</t>
  </si>
  <si>
    <t>ITEM</t>
  </si>
  <si>
    <t xml:space="preserve">DESCRIÇÃO </t>
  </si>
  <si>
    <t>SIGLA</t>
  </si>
  <si>
    <t>TAXA %</t>
  </si>
  <si>
    <t>AC</t>
  </si>
  <si>
    <t>R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</si>
  <si>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</si>
  <si>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</si>
  <si>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</si>
  <si>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</si>
  <si>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</si>
  <si>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</si>
  <si>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</si>
  <si>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</si>
  <si>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</si>
  <si>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DESPESAS INDIRETAS</t>
  </si>
  <si>
    <t>LUCRO</t>
  </si>
  <si>
    <t>TRIBUTOS</t>
  </si>
  <si>
    <t>CPRB</t>
  </si>
  <si>
    <t>S + G</t>
  </si>
  <si>
    <t xml:space="preserve">Administração Central </t>
  </si>
  <si>
    <t xml:space="preserve">Seguro + Garantia </t>
  </si>
  <si>
    <t>Riscos</t>
  </si>
  <si>
    <t>BDI  = (1+(AC+S+G+R))*(1+DF)*(1+L)/(1-I))-1 = 28,49%</t>
  </si>
  <si>
    <t xml:space="preserve">_______________________________________________________________
Douglas Garcez Nunes
Engenheiro Civil  </t>
  </si>
  <si>
    <t>_______________________________________________________________
Max Henrique G. Braunstein
Engenheiro Eletricista</t>
  </si>
  <si>
    <t>DETALHAMENTO DO BDI</t>
  </si>
  <si>
    <t>Universidade Federal de Santa Maria</t>
  </si>
  <si>
    <t>Nome da Obra</t>
  </si>
  <si>
    <t>Encargos Sociais</t>
  </si>
  <si>
    <t>COMPOSIÇÃO DO BDI ADOTADO PARA EQUIPAMENTOS</t>
  </si>
  <si>
    <t>Administração Central</t>
  </si>
  <si>
    <t xml:space="preserve">Seguros + Garantia              </t>
  </si>
  <si>
    <t>Riscos e imprevistos</t>
  </si>
  <si>
    <t>BDI  = (1+(AC+S+G+R))*(1+DF)*(1+L)/(1-I))-1 = 16,80%</t>
  </si>
  <si>
    <t>BDI diferenciado para o item 17.1 da planilha orçamentária sintética.</t>
  </si>
  <si>
    <t xml:space="preserve">_______________________________________________________________
Django Szlachta
Engenheiro Civil  </t>
  </si>
  <si>
    <t>_______________________________________________________________
Filipe Campanhola
Engenheiro Mecânico</t>
  </si>
  <si>
    <t xml:space="preserve">SINAPI - 04/2025 - Rio Grande do Sul
SBC - 05/2025 - Rio Grande do Sul
SICRO3 - 01/2025 - Rio Grande do Sul
ORSE - 02/2025 - Sergipe
SEDOP - 02/2025 - Pará
SEINFRA - 028 - Ceará
SETOP - 01/2025 - Minas Gerais
IOPES - 02/2025 - Espírito Santo
SIURB - 01/2025 - São Paulo
SIURB INFRA - 01/2025 - São Paulo
SUDECAP - 01/2025 - Minas Gerais
CPOS/CDHU - 04/2025 - São Paulo
FDE - 01/2025 - São Paulo
AGESUL - 01/2025 - Mato Grosso do Sul
AGETOP CIVIL - 02/2025 - Goiás
AGETOP RODOVIARIA - 02/2025 - Goiás
CAEMA - 12/2019 - Maranhão
EMBASA - 01/2025 - sem_encargos
CAERN - 05/2024 - Rio Grande do Norte
COMPESA - 07/2024 - Pernambuco
EMOP - 04/2025 - Rio de Janeiro
DERPR - 03/2025 - Paraná
SCO - 03/2025 - Rio de Janeiro
</t>
  </si>
  <si>
    <t xml:space="preserve">COMPOSIÇÃO DA TAXA DE BENEFÍCIOS E DESPESAS INDIRETAS  (NÃO DESONERADO) </t>
  </si>
  <si>
    <t>Declaro para devidos fins que, conforme legislação tributária municipal (Decreto Executivo N° 73, de 11 de Maio de 2017), no ISS, a base de cálculo deste tipo de obra corresponde à 60%, com a respectiva alíquota de 3,5%.</t>
  </si>
  <si>
    <t>NOVO BLOCO DA CEU - BLOCO 64 - CAMPUS SEDE - MEC - R03</t>
  </si>
  <si>
    <t>Não Desonerado: 
Horista: 112,84%
Mensalista: 69,95%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</si>
</sst>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i/>
      <sz val="10"/>
      <name val="Arial Narrow"/>
      <family val="2"/>
    </font>
    <font>
      <b/>
      <sz val="8"/>
      <color theme="1"/>
      <name val="Calibri"/>
      <family val="2"/>
      <scheme val="minor"/>
    </font>
    <font>
      <b/>
      <sz val="12"/>
      <name val="Arial Narrow"/>
      <family val="2"/>
    </font>
    <font>
      <sz val="10"/>
      <name val="Arial"/>
      <family val="2"/>
    </font>
    <font>
      <sz val="11"/>
      <color theme="1"/>
      <name val="Arial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theme="0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12" fillId="0" borderId="0"/>
    <xf numFmtId="0" fontId="14" fillId="0" borderId="0"/>
  </cellStyleXfs>
  <cellXfs count="85">
    <xf numFmtId="0" fontId="0" fillId="0" borderId="0" xfId="0"/>
    <xf numFmtId="0" fontId="3" fillId="3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49" fontId="6" fillId="5" borderId="0" xfId="0" applyNumberFormat="1" applyFont="1" applyFill="1" applyBorder="1" applyAlignment="1" applyProtection="1">
      <alignment vertical="center" wrapText="1"/>
      <protection locked="0"/>
    </xf>
    <xf numFmtId="0" fontId="6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10" fontId="6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top" wrapText="1"/>
    </xf>
    <xf numFmtId="10" fontId="7" fillId="0" borderId="11" xfId="1" applyNumberFormat="1" applyFont="1" applyBorder="1" applyAlignment="1">
      <alignment horizontal="center" vertical="top" wrapText="1"/>
    </xf>
    <xf numFmtId="10" fontId="8" fillId="0" borderId="11" xfId="1" applyNumberFormat="1" applyFont="1" applyBorder="1" applyAlignment="1">
      <alignment horizontal="center" vertical="top" wrapText="1"/>
    </xf>
    <xf numFmtId="49" fontId="11" fillId="5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2" fillId="2" borderId="0" xfId="0" applyFont="1" applyFill="1" applyAlignment="1">
      <alignment horizontal="right" vertical="top" wrapText="1"/>
    </xf>
    <xf numFmtId="49" fontId="11" fillId="5" borderId="0" xfId="0" applyNumberFormat="1" applyFont="1" applyFill="1" applyBorder="1" applyAlignment="1" applyProtection="1">
      <alignment horizontal="left" vertical="center" wrapText="1"/>
      <protection locked="0"/>
    </xf>
    <xf numFmtId="0" fontId="13" fillId="7" borderId="0" xfId="0" applyFont="1" applyFill="1" applyBorder="1"/>
    <xf numFmtId="0" fontId="0" fillId="0" borderId="0" xfId="0" applyFont="1" applyAlignment="1"/>
    <xf numFmtId="49" fontId="5" fillId="4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>
      <alignment horizontal="left"/>
    </xf>
    <xf numFmtId="4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>
      <alignment horizontal="right" vertical="top" wrapText="1"/>
    </xf>
    <xf numFmtId="0" fontId="1" fillId="3" borderId="0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0" fontId="8" fillId="0" borderId="1" xfId="1" applyNumberFormat="1" applyFont="1" applyBorder="1" applyAlignment="1">
      <alignment horizontal="center" vertical="top" wrapText="1"/>
    </xf>
    <xf numFmtId="4" fontId="1" fillId="3" borderId="0" xfId="0" applyNumberFormat="1" applyFont="1" applyFill="1" applyAlignment="1">
      <alignment horizontal="right" vertical="top" wrapText="1"/>
    </xf>
    <xf numFmtId="0" fontId="1" fillId="3" borderId="0" xfId="0" applyFont="1" applyFill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10" fontId="6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49" fontId="11" fillId="5" borderId="0" xfId="0" applyNumberFormat="1" applyFont="1" applyFill="1" applyAlignment="1" applyProtection="1">
      <alignment horizontal="left" vertical="center" wrapText="1"/>
      <protection locked="0"/>
    </xf>
    <xf numFmtId="0" fontId="6" fillId="0" borderId="21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20" xfId="0" applyNumberFormat="1" applyFont="1" applyFill="1" applyBorder="1" applyAlignment="1" applyProtection="1">
      <alignment horizontal="center" vertical="center" wrapText="1"/>
      <protection locked="0"/>
    </xf>
    <xf numFmtId="49" fontId="11" fillId="5" borderId="22" xfId="0" applyNumberFormat="1" applyFont="1" applyFill="1" applyBorder="1" applyAlignment="1" applyProtection="1">
      <alignment horizontal="left" vertical="center" wrapText="1"/>
      <protection locked="0"/>
    </xf>
    <xf numFmtId="49" fontId="11" fillId="5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5" borderId="23" xfId="0" applyNumberFormat="1" applyFont="1" applyFill="1" applyBorder="1" applyAlignment="1" applyProtection="1">
      <alignment horizontal="left" vertical="center" wrapText="1"/>
      <protection locked="0"/>
    </xf>
    <xf numFmtId="49" fontId="11" fillId="5" borderId="24" xfId="0" applyNumberFormat="1" applyFont="1" applyFill="1" applyBorder="1" applyAlignment="1" applyProtection="1">
      <alignment horizontal="left" vertical="center" wrapText="1"/>
      <protection locked="0"/>
    </xf>
    <xf numFmtId="49" fontId="11" fillId="5" borderId="0" xfId="0" applyNumberFormat="1" applyFont="1" applyFill="1" applyAlignment="1" applyProtection="1">
      <alignment horizontal="left" vertical="center" wrapText="1"/>
      <protection locked="0"/>
    </xf>
    <xf numFmtId="49" fontId="11" fillId="5" borderId="25" xfId="0" applyNumberFormat="1" applyFont="1" applyFill="1" applyBorder="1" applyAlignment="1" applyProtection="1">
      <alignment horizontal="left" vertical="center" wrapText="1"/>
      <protection locked="0"/>
    </xf>
    <xf numFmtId="49" fontId="11" fillId="5" borderId="26" xfId="0" applyNumberFormat="1" applyFont="1" applyFill="1" applyBorder="1" applyAlignment="1" applyProtection="1">
      <alignment horizontal="left" vertical="center" wrapText="1"/>
      <protection locked="0"/>
    </xf>
    <xf numFmtId="49" fontId="11" fillId="5" borderId="8" xfId="0" applyNumberFormat="1" applyFont="1" applyFill="1" applyBorder="1" applyAlignment="1" applyProtection="1">
      <alignment horizontal="left" vertical="center" wrapText="1"/>
      <protection locked="0"/>
    </xf>
    <xf numFmtId="49" fontId="11" fillId="5" borderId="27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9" fontId="11" fillId="5" borderId="0" xfId="0" applyNumberFormat="1" applyFont="1" applyFill="1" applyBorder="1" applyAlignment="1" applyProtection="1">
      <alignment horizontal="center" vertical="center" wrapText="1"/>
      <protection locked="0"/>
    </xf>
    <xf numFmtId="49" fontId="11" fillId="5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1" fillId="3" borderId="28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3" borderId="32" xfId="0" applyFont="1" applyFill="1" applyBorder="1" applyAlignment="1">
      <alignment horizontal="left" vertical="top" wrapText="1"/>
    </xf>
    <xf numFmtId="0" fontId="1" fillId="3" borderId="33" xfId="0" applyFont="1" applyFill="1" applyBorder="1" applyAlignment="1">
      <alignment horizontal="left" vertical="top" wrapText="1"/>
    </xf>
    <xf numFmtId="0" fontId="1" fillId="3" borderId="3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49" fontId="1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</cellXfs>
  <cellStyles count="4">
    <cellStyle name="Default 9" xfId="3" xr:uid="{00000000-0005-0000-0000-000000000000}"/>
    <cellStyle name="Normal" xfId="0" builtinId="0"/>
    <cellStyle name="Normal 2" xfId="2" xr:uid="{00000000-0005-0000-0000-000002000000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INFRA\2025\bdi\BDI%20EMEF%20JP%20Menna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3"/>
  <sheetViews>
    <sheetView tabSelected="1" view="pageBreakPreview" zoomScale="60" zoomScaleNormal="100" workbookViewId="0">
      <selection activeCell="J44" sqref="J44"/>
    </sheetView>
  </sheetViews>
  <sheetFormatPr defaultRowHeight="14.25" x14ac:dyDescent="0.2"/>
  <cols>
    <col min="1" max="1" width="17" customWidth="1"/>
    <col min="2" max="2" width="12" customWidth="1"/>
    <col min="3" max="3" width="18" customWidth="1"/>
    <col min="4" max="4" width="60" bestFit="1" customWidth="1"/>
    <col min="5" max="5" width="9.125" bestFit="1" customWidth="1"/>
    <col min="6" max="6" width="4.625" customWidth="1"/>
    <col min="7" max="7" width="5" customWidth="1"/>
    <col min="8" max="8" width="13.875" customWidth="1"/>
    <col min="9" max="9" width="7.125" customWidth="1"/>
    <col min="10" max="11" width="10.25" customWidth="1"/>
    <col min="12" max="12" width="6.5" customWidth="1"/>
  </cols>
  <sheetData>
    <row r="1" spans="1:12" s="18" customFormat="1" ht="32.25" customHeight="1" x14ac:dyDescent="0.2">
      <c r="A1" s="62" t="s">
        <v>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7"/>
    </row>
    <row r="2" spans="1:12" s="18" customFormat="1" ht="58.5" customHeight="1" x14ac:dyDescent="0.2">
      <c r="A2" s="62" t="s">
        <v>28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7"/>
    </row>
    <row r="3" spans="1:12" s="18" customFormat="1" ht="14.25" customHeight="1" x14ac:dyDescent="0.2">
      <c r="A3" s="17" t="s">
        <v>29</v>
      </c>
      <c r="B3" s="17"/>
      <c r="C3" s="63" t="s">
        <v>42</v>
      </c>
      <c r="D3" s="63"/>
      <c r="E3" s="63"/>
      <c r="F3" s="19"/>
      <c r="G3" s="19"/>
      <c r="H3" s="7"/>
      <c r="I3" s="7"/>
      <c r="J3" s="7"/>
      <c r="K3" s="7"/>
      <c r="L3" s="7"/>
    </row>
    <row r="4" spans="1:12" s="18" customFormat="1" ht="74.25" customHeight="1" x14ac:dyDescent="0.2">
      <c r="A4" s="17" t="s">
        <v>30</v>
      </c>
      <c r="B4" s="17"/>
      <c r="C4" s="63" t="s">
        <v>43</v>
      </c>
      <c r="D4" s="63"/>
      <c r="E4" s="63"/>
      <c r="F4" s="63"/>
      <c r="G4" s="19"/>
      <c r="H4" s="7"/>
      <c r="I4" s="7"/>
      <c r="J4" s="7"/>
      <c r="K4" s="7"/>
      <c r="L4" s="7"/>
    </row>
    <row r="5" spans="1:12" s="18" customFormat="1" ht="14.25" customHeight="1" x14ac:dyDescent="0.2">
      <c r="A5" s="17"/>
      <c r="B5" s="17"/>
      <c r="C5" s="17"/>
      <c r="D5" s="17"/>
      <c r="E5" s="17"/>
      <c r="F5" s="19"/>
      <c r="G5" s="19"/>
      <c r="H5" s="7"/>
      <c r="I5" s="7"/>
      <c r="J5" s="7"/>
      <c r="K5" s="7"/>
      <c r="L5" s="7"/>
    </row>
    <row r="6" spans="1:12" s="18" customFormat="1" ht="14.25" customHeight="1" x14ac:dyDescent="0.2">
      <c r="A6" s="23"/>
      <c r="B6" s="24"/>
      <c r="C6" s="25" t="s">
        <v>31</v>
      </c>
      <c r="D6" s="26"/>
      <c r="E6" s="24"/>
      <c r="F6" s="27"/>
      <c r="G6" s="27"/>
      <c r="H6" s="28"/>
      <c r="I6" s="28"/>
      <c r="J6" s="28"/>
      <c r="K6" s="28"/>
      <c r="L6" s="28"/>
    </row>
    <row r="7" spans="1:12" s="18" customFormat="1" ht="14.25" customHeight="1" x14ac:dyDescent="0.2">
      <c r="A7" s="2" t="s">
        <v>1</v>
      </c>
      <c r="B7" s="3"/>
      <c r="C7" s="2" t="s">
        <v>2</v>
      </c>
      <c r="D7" s="4" t="s">
        <v>3</v>
      </c>
      <c r="E7" s="4" t="s">
        <v>4</v>
      </c>
      <c r="F7" s="27"/>
      <c r="G7" s="27"/>
      <c r="H7" s="28"/>
      <c r="I7" s="28"/>
      <c r="J7" s="28"/>
      <c r="K7" s="28"/>
      <c r="L7" s="28"/>
    </row>
    <row r="8" spans="1:12" s="18" customFormat="1" ht="14.25" customHeight="1" x14ac:dyDescent="0.2">
      <c r="A8" s="64"/>
      <c r="B8" s="65"/>
      <c r="C8" s="40"/>
      <c r="D8" s="4" t="s">
        <v>16</v>
      </c>
      <c r="E8" s="4"/>
      <c r="F8" s="27"/>
      <c r="G8" s="27"/>
      <c r="H8" s="28"/>
      <c r="I8" s="28"/>
      <c r="J8" s="28"/>
      <c r="K8" s="28"/>
      <c r="L8" s="28"/>
    </row>
    <row r="9" spans="1:12" s="18" customFormat="1" x14ac:dyDescent="0.2">
      <c r="A9" s="29">
        <v>1</v>
      </c>
      <c r="B9" s="30"/>
      <c r="C9" s="29" t="s">
        <v>32</v>
      </c>
      <c r="D9" s="5" t="s">
        <v>5</v>
      </c>
      <c r="E9" s="31">
        <v>3.4500000000000003E-2</v>
      </c>
      <c r="F9" s="27"/>
      <c r="G9" s="27"/>
      <c r="H9" s="28"/>
      <c r="I9" s="28"/>
      <c r="J9" s="28"/>
      <c r="K9" s="28"/>
      <c r="L9" s="28"/>
    </row>
    <row r="10" spans="1:12" s="18" customFormat="1" x14ac:dyDescent="0.2">
      <c r="A10" s="29">
        <v>2</v>
      </c>
      <c r="B10" s="30"/>
      <c r="C10" s="29" t="s">
        <v>33</v>
      </c>
      <c r="D10" s="5" t="s">
        <v>20</v>
      </c>
      <c r="E10" s="31">
        <f>0.3%+0.3%</f>
        <v>6.0000000000000001E-3</v>
      </c>
      <c r="F10" s="32"/>
      <c r="G10" s="27"/>
      <c r="H10" s="28"/>
      <c r="I10" s="28"/>
      <c r="J10" s="28"/>
      <c r="K10" s="28"/>
      <c r="L10" s="28"/>
    </row>
    <row r="11" spans="1:12" s="18" customFormat="1" ht="14.25" customHeight="1" x14ac:dyDescent="0.2">
      <c r="A11" s="29">
        <v>3</v>
      </c>
      <c r="B11" s="30"/>
      <c r="C11" s="29" t="s">
        <v>34</v>
      </c>
      <c r="D11" s="5" t="s">
        <v>6</v>
      </c>
      <c r="E11" s="31">
        <v>1.11E-2</v>
      </c>
      <c r="F11" s="27"/>
      <c r="G11" s="27"/>
      <c r="H11" s="28"/>
      <c r="I11" s="28"/>
      <c r="J11" s="28"/>
      <c r="K11" s="28"/>
      <c r="L11" s="28"/>
    </row>
    <row r="12" spans="1:12" s="18" customFormat="1" ht="14.25" customHeight="1" x14ac:dyDescent="0.2">
      <c r="A12" s="29">
        <v>4</v>
      </c>
      <c r="B12" s="30"/>
      <c r="C12" s="29" t="s">
        <v>7</v>
      </c>
      <c r="D12" s="5" t="s">
        <v>8</v>
      </c>
      <c r="E12" s="31">
        <v>1.11E-2</v>
      </c>
      <c r="F12" s="27"/>
      <c r="G12" s="27"/>
      <c r="H12" s="28"/>
      <c r="I12" s="28"/>
      <c r="J12" s="28"/>
      <c r="K12" s="28"/>
      <c r="L12" s="28"/>
    </row>
    <row r="13" spans="1:12" s="18" customFormat="1" ht="14.25" customHeight="1" x14ac:dyDescent="0.2">
      <c r="A13" s="64"/>
      <c r="B13" s="65"/>
      <c r="C13" s="40"/>
      <c r="D13" s="4" t="s">
        <v>17</v>
      </c>
      <c r="E13" s="31"/>
      <c r="F13" s="27"/>
      <c r="G13" s="27"/>
      <c r="H13" s="28"/>
      <c r="I13" s="28"/>
      <c r="J13" s="28"/>
      <c r="K13" s="28"/>
      <c r="L13" s="28"/>
    </row>
    <row r="14" spans="1:12" s="18" customFormat="1" ht="14.25" customHeight="1" x14ac:dyDescent="0.2">
      <c r="A14" s="29">
        <v>5</v>
      </c>
      <c r="B14" s="30"/>
      <c r="C14" s="29" t="s">
        <v>9</v>
      </c>
      <c r="D14" s="5" t="s">
        <v>10</v>
      </c>
      <c r="E14" s="31">
        <v>5.8400000000000001E-2</v>
      </c>
      <c r="F14" s="27"/>
      <c r="G14" s="27"/>
      <c r="H14" s="33"/>
      <c r="I14" s="33"/>
      <c r="J14" s="33"/>
      <c r="K14" s="33"/>
      <c r="L14" s="28"/>
    </row>
    <row r="15" spans="1:12" s="18" customFormat="1" ht="14.25" customHeight="1" thickBot="1" x14ac:dyDescent="0.25">
      <c r="A15" s="64"/>
      <c r="B15" s="65"/>
      <c r="C15" s="40"/>
      <c r="D15" s="12" t="s">
        <v>18</v>
      </c>
      <c r="E15" s="31"/>
      <c r="F15" s="27"/>
      <c r="G15" s="27"/>
      <c r="H15" s="33"/>
      <c r="I15" s="33"/>
      <c r="J15" s="33"/>
      <c r="K15" s="33"/>
      <c r="L15" s="28"/>
    </row>
    <row r="16" spans="1:12" s="18" customFormat="1" ht="14.25" customHeight="1" thickBot="1" x14ac:dyDescent="0.25">
      <c r="A16" s="29">
        <v>6</v>
      </c>
      <c r="B16" s="30"/>
      <c r="C16" s="29" t="s">
        <v>11</v>
      </c>
      <c r="D16" s="59" t="s">
        <v>12</v>
      </c>
      <c r="E16" s="31">
        <v>0.03</v>
      </c>
      <c r="F16" s="27"/>
      <c r="G16" s="27"/>
      <c r="H16" s="66" t="s">
        <v>0</v>
      </c>
      <c r="I16" s="67"/>
      <c r="J16" s="67"/>
      <c r="K16" s="68"/>
      <c r="L16" s="28"/>
    </row>
    <row r="17" spans="1:12" s="18" customFormat="1" ht="14.25" customHeight="1" x14ac:dyDescent="0.2">
      <c r="A17" s="29">
        <v>7</v>
      </c>
      <c r="B17" s="30"/>
      <c r="C17" s="29" t="s">
        <v>13</v>
      </c>
      <c r="D17" s="60"/>
      <c r="E17" s="31">
        <v>6.4999999999999997E-3</v>
      </c>
      <c r="F17" s="27"/>
      <c r="G17" s="27"/>
      <c r="H17" s="69" t="s">
        <v>39</v>
      </c>
      <c r="I17" s="70"/>
      <c r="J17" s="70"/>
      <c r="K17" s="71"/>
      <c r="L17" s="33"/>
    </row>
    <row r="18" spans="1:12" s="18" customFormat="1" ht="14.25" customHeight="1" x14ac:dyDescent="0.2">
      <c r="A18" s="29">
        <v>8</v>
      </c>
      <c r="B18" s="30"/>
      <c r="C18" s="29" t="s">
        <v>14</v>
      </c>
      <c r="D18" s="60"/>
      <c r="E18" s="31">
        <v>0</v>
      </c>
      <c r="F18" s="27"/>
      <c r="G18" s="27"/>
      <c r="H18" s="72"/>
      <c r="I18" s="73"/>
      <c r="J18" s="73"/>
      <c r="K18" s="74"/>
      <c r="L18" s="33"/>
    </row>
    <row r="19" spans="1:12" s="18" customFormat="1" ht="14.25" customHeight="1" x14ac:dyDescent="0.2">
      <c r="A19" s="29">
        <v>9</v>
      </c>
      <c r="B19" s="30"/>
      <c r="C19" s="29" t="s">
        <v>19</v>
      </c>
      <c r="D19" s="61"/>
      <c r="E19" s="31">
        <v>0</v>
      </c>
      <c r="F19" s="27"/>
      <c r="G19" s="27"/>
      <c r="H19" s="72"/>
      <c r="I19" s="73"/>
      <c r="J19" s="73"/>
      <c r="K19" s="74"/>
      <c r="L19" s="33"/>
    </row>
    <row r="20" spans="1:12" s="18" customFormat="1" ht="14.25" customHeight="1" x14ac:dyDescent="0.2">
      <c r="A20" s="29"/>
      <c r="B20" s="30"/>
      <c r="C20" s="34" t="s">
        <v>15</v>
      </c>
      <c r="D20" s="6"/>
      <c r="E20" s="35">
        <f>((1+(E9+E10+E11))*(1+E12)*(1+E14))/(1-(E16+E17+E18))-1</f>
        <v>0.16799988498598872</v>
      </c>
      <c r="F20" s="27"/>
      <c r="G20" s="27"/>
      <c r="H20" s="72"/>
      <c r="I20" s="73"/>
      <c r="J20" s="73"/>
      <c r="K20" s="74"/>
      <c r="L20" s="33"/>
    </row>
    <row r="21" spans="1:12" s="18" customFormat="1" ht="14.25" customHeight="1" thickBot="1" x14ac:dyDescent="0.25">
      <c r="A21" s="45" t="s">
        <v>35</v>
      </c>
      <c r="B21" s="46"/>
      <c r="C21" s="46"/>
      <c r="D21" s="47"/>
      <c r="E21" s="36"/>
      <c r="F21" s="27"/>
      <c r="G21" s="27"/>
      <c r="H21" s="72"/>
      <c r="I21" s="73"/>
      <c r="J21" s="73"/>
      <c r="K21" s="74"/>
      <c r="L21" s="33"/>
    </row>
    <row r="22" spans="1:12" s="18" customFormat="1" ht="14.25" customHeight="1" x14ac:dyDescent="0.2">
      <c r="A22" s="78" t="s">
        <v>36</v>
      </c>
      <c r="B22" s="78"/>
      <c r="C22" s="78"/>
      <c r="D22" s="78"/>
      <c r="E22" s="78"/>
      <c r="F22" s="27"/>
      <c r="G22" s="27"/>
      <c r="H22" s="72"/>
      <c r="I22" s="73"/>
      <c r="J22" s="73"/>
      <c r="K22" s="74"/>
      <c r="L22" s="33"/>
    </row>
    <row r="23" spans="1:12" s="18" customFormat="1" ht="14.25" customHeight="1" x14ac:dyDescent="0.2">
      <c r="A23" s="20"/>
      <c r="B23" s="20"/>
      <c r="C23" s="20"/>
      <c r="D23" s="20"/>
      <c r="E23" s="20"/>
      <c r="F23" s="27"/>
      <c r="G23" s="27"/>
      <c r="H23" s="72"/>
      <c r="I23" s="73"/>
      <c r="J23" s="73"/>
      <c r="K23" s="74"/>
      <c r="L23" s="33"/>
    </row>
    <row r="24" spans="1:12" s="18" customFormat="1" ht="14.25" customHeight="1" thickBot="1" x14ac:dyDescent="0.25">
      <c r="A24" s="20"/>
      <c r="B24" s="20"/>
      <c r="C24" s="20"/>
      <c r="D24" s="20"/>
      <c r="E24" s="20"/>
      <c r="F24" s="27"/>
      <c r="G24" s="27"/>
      <c r="H24" s="72"/>
      <c r="I24" s="73"/>
      <c r="J24" s="73"/>
      <c r="K24" s="74"/>
      <c r="L24" s="33"/>
    </row>
    <row r="25" spans="1:12" s="18" customFormat="1" ht="14.25" customHeight="1" x14ac:dyDescent="0.2">
      <c r="A25" s="79" t="s">
        <v>40</v>
      </c>
      <c r="B25" s="80"/>
      <c r="C25" s="80"/>
      <c r="D25" s="80"/>
      <c r="E25" s="81"/>
      <c r="F25" s="27"/>
      <c r="G25" s="27"/>
      <c r="H25" s="72"/>
      <c r="I25" s="73"/>
      <c r="J25" s="73"/>
      <c r="K25" s="74"/>
      <c r="L25" s="33"/>
    </row>
    <row r="26" spans="1:12" s="18" customFormat="1" ht="14.25" customHeight="1" x14ac:dyDescent="0.2">
      <c r="A26" s="82"/>
      <c r="B26" s="83"/>
      <c r="C26" s="83"/>
      <c r="D26" s="83"/>
      <c r="E26" s="84"/>
      <c r="F26" s="27"/>
      <c r="G26" s="27"/>
      <c r="H26" s="72"/>
      <c r="I26" s="73"/>
      <c r="J26" s="73"/>
      <c r="K26" s="74"/>
      <c r="L26" s="33"/>
    </row>
    <row r="27" spans="1:12" s="18" customFormat="1" ht="14.25" customHeight="1" x14ac:dyDescent="0.2">
      <c r="A27" s="9" t="s">
        <v>1</v>
      </c>
      <c r="B27" s="39" t="s">
        <v>2</v>
      </c>
      <c r="C27" s="40"/>
      <c r="D27" s="4" t="s">
        <v>3</v>
      </c>
      <c r="E27" s="10" t="s">
        <v>4</v>
      </c>
      <c r="F27" s="27"/>
      <c r="G27" s="27"/>
      <c r="H27" s="72"/>
      <c r="I27" s="73"/>
      <c r="J27" s="73"/>
      <c r="K27" s="74"/>
      <c r="L27" s="33"/>
    </row>
    <row r="28" spans="1:12" s="18" customFormat="1" ht="14.25" customHeight="1" x14ac:dyDescent="0.2">
      <c r="A28" s="64"/>
      <c r="B28" s="65"/>
      <c r="C28" s="40"/>
      <c r="D28" s="4" t="s">
        <v>16</v>
      </c>
      <c r="E28" s="15">
        <f>SUM(E29:E32)</f>
        <v>7.3000000000000009E-2</v>
      </c>
      <c r="F28" s="27"/>
      <c r="G28" s="27"/>
      <c r="H28" s="72"/>
      <c r="I28" s="73"/>
      <c r="J28" s="73"/>
      <c r="K28" s="74"/>
      <c r="L28" s="33"/>
    </row>
    <row r="29" spans="1:12" s="18" customFormat="1" ht="14.25" customHeight="1" x14ac:dyDescent="0.2">
      <c r="A29" s="11">
        <v>1</v>
      </c>
      <c r="B29" s="57" t="s">
        <v>21</v>
      </c>
      <c r="C29" s="58"/>
      <c r="D29" s="5" t="s">
        <v>5</v>
      </c>
      <c r="E29" s="16">
        <v>0.04</v>
      </c>
      <c r="F29" s="27"/>
      <c r="G29" s="27"/>
      <c r="H29" s="72"/>
      <c r="I29" s="73"/>
      <c r="J29" s="73"/>
      <c r="K29" s="74"/>
      <c r="L29" s="33"/>
    </row>
    <row r="30" spans="1:12" s="18" customFormat="1" ht="14.25" customHeight="1" x14ac:dyDescent="0.2">
      <c r="A30" s="11">
        <v>2</v>
      </c>
      <c r="B30" s="57" t="s">
        <v>22</v>
      </c>
      <c r="C30" s="58"/>
      <c r="D30" s="5" t="s">
        <v>20</v>
      </c>
      <c r="E30" s="16">
        <v>8.0000000000000002E-3</v>
      </c>
      <c r="F30" s="27"/>
      <c r="G30" s="27"/>
      <c r="H30" s="72"/>
      <c r="I30" s="73"/>
      <c r="J30" s="73"/>
      <c r="K30" s="74"/>
      <c r="L30" s="33"/>
    </row>
    <row r="31" spans="1:12" s="18" customFormat="1" ht="14.25" customHeight="1" x14ac:dyDescent="0.2">
      <c r="A31" s="11">
        <v>2</v>
      </c>
      <c r="B31" s="57" t="s">
        <v>23</v>
      </c>
      <c r="C31" s="58"/>
      <c r="D31" s="5" t="s">
        <v>6</v>
      </c>
      <c r="E31" s="16">
        <v>1.2699999999999999E-2</v>
      </c>
      <c r="F31" s="27"/>
      <c r="G31" s="27"/>
      <c r="H31" s="72"/>
      <c r="I31" s="73"/>
      <c r="J31" s="73"/>
      <c r="K31" s="74"/>
      <c r="L31" s="33"/>
    </row>
    <row r="32" spans="1:12" s="18" customFormat="1" ht="14.25" customHeight="1" x14ac:dyDescent="0.2">
      <c r="A32" s="11">
        <v>3</v>
      </c>
      <c r="B32" s="57" t="s">
        <v>7</v>
      </c>
      <c r="C32" s="58"/>
      <c r="D32" s="5" t="s">
        <v>8</v>
      </c>
      <c r="E32" s="16">
        <v>1.23E-2</v>
      </c>
      <c r="F32" s="27"/>
      <c r="G32" s="27"/>
      <c r="H32" s="72"/>
      <c r="I32" s="73"/>
      <c r="J32" s="73"/>
      <c r="K32" s="74"/>
      <c r="L32" s="33"/>
    </row>
    <row r="33" spans="1:14" s="22" customFormat="1" ht="14.25" customHeight="1" x14ac:dyDescent="0.2">
      <c r="A33" s="64"/>
      <c r="B33" s="65"/>
      <c r="C33" s="40"/>
      <c r="D33" s="4" t="s">
        <v>17</v>
      </c>
      <c r="E33" s="15">
        <f>E34</f>
        <v>7.3999999999999996E-2</v>
      </c>
      <c r="F33" s="27"/>
      <c r="G33" s="27"/>
      <c r="H33" s="72"/>
      <c r="I33" s="73"/>
      <c r="J33" s="73"/>
      <c r="K33" s="74"/>
      <c r="L33" s="33"/>
      <c r="M33" s="21"/>
      <c r="N33" s="21"/>
    </row>
    <row r="34" spans="1:14" s="22" customFormat="1" ht="14.25" customHeight="1" x14ac:dyDescent="0.2">
      <c r="A34" s="11">
        <v>5</v>
      </c>
      <c r="B34" s="57" t="s">
        <v>9</v>
      </c>
      <c r="C34" s="58"/>
      <c r="D34" s="5" t="s">
        <v>10</v>
      </c>
      <c r="E34" s="16">
        <v>7.3999999999999996E-2</v>
      </c>
      <c r="F34" s="27"/>
      <c r="G34" s="27"/>
      <c r="H34" s="72"/>
      <c r="I34" s="73"/>
      <c r="J34" s="73"/>
      <c r="K34" s="74"/>
      <c r="L34" s="33"/>
      <c r="M34" s="21"/>
      <c r="N34" s="21"/>
    </row>
    <row r="35" spans="1:14" s="22" customFormat="1" ht="14.25" customHeight="1" x14ac:dyDescent="0.2">
      <c r="A35" s="64"/>
      <c r="B35" s="65"/>
      <c r="C35" s="40"/>
      <c r="D35" s="12" t="s">
        <v>18</v>
      </c>
      <c r="E35" s="15">
        <f>SUM(E36:E39)</f>
        <v>5.7499999999999996E-2</v>
      </c>
      <c r="F35" s="27"/>
      <c r="G35" s="27"/>
      <c r="H35" s="72"/>
      <c r="I35" s="73"/>
      <c r="J35" s="73"/>
      <c r="K35" s="74"/>
      <c r="L35" s="33"/>
      <c r="M35" s="21"/>
      <c r="N35" s="21"/>
    </row>
    <row r="36" spans="1:14" ht="14.25" customHeight="1" x14ac:dyDescent="0.2">
      <c r="A36" s="11">
        <v>6</v>
      </c>
      <c r="B36" s="57" t="s">
        <v>11</v>
      </c>
      <c r="C36" s="58"/>
      <c r="D36" s="59" t="s">
        <v>12</v>
      </c>
      <c r="E36" s="16">
        <v>0.03</v>
      </c>
      <c r="F36" s="27"/>
      <c r="G36" s="27"/>
      <c r="H36" s="72"/>
      <c r="I36" s="73"/>
      <c r="J36" s="73"/>
      <c r="K36" s="74"/>
      <c r="L36" s="33"/>
    </row>
    <row r="37" spans="1:14" ht="14.25" customHeight="1" x14ac:dyDescent="0.2">
      <c r="A37" s="11">
        <v>7</v>
      </c>
      <c r="B37" s="57" t="s">
        <v>13</v>
      </c>
      <c r="C37" s="58"/>
      <c r="D37" s="60"/>
      <c r="E37" s="16">
        <v>6.4999999999999997E-3</v>
      </c>
      <c r="F37" s="27"/>
      <c r="G37" s="27"/>
      <c r="H37" s="72"/>
      <c r="I37" s="73"/>
      <c r="J37" s="73"/>
      <c r="K37" s="74"/>
      <c r="L37" s="33"/>
    </row>
    <row r="38" spans="1:14" ht="14.25" customHeight="1" x14ac:dyDescent="0.2">
      <c r="A38" s="11">
        <v>8</v>
      </c>
      <c r="B38" s="57" t="s">
        <v>14</v>
      </c>
      <c r="C38" s="58"/>
      <c r="D38" s="60"/>
      <c r="E38" s="16">
        <f>3.5%*0.6</f>
        <v>2.1000000000000001E-2</v>
      </c>
      <c r="F38" s="27"/>
      <c r="G38" s="27"/>
      <c r="H38" s="72"/>
      <c r="I38" s="73"/>
      <c r="J38" s="73"/>
      <c r="K38" s="74"/>
      <c r="L38" s="33"/>
    </row>
    <row r="39" spans="1:14" ht="14.25" customHeight="1" thickBot="1" x14ac:dyDescent="0.25">
      <c r="A39" s="11">
        <v>9</v>
      </c>
      <c r="B39" s="57" t="s">
        <v>19</v>
      </c>
      <c r="C39" s="58"/>
      <c r="D39" s="61"/>
      <c r="E39" s="16">
        <v>0</v>
      </c>
      <c r="F39" s="27"/>
      <c r="G39" s="27"/>
      <c r="H39" s="75"/>
      <c r="I39" s="76"/>
      <c r="J39" s="76"/>
      <c r="K39" s="77"/>
      <c r="L39" s="33"/>
    </row>
    <row r="40" spans="1:14" x14ac:dyDescent="0.2">
      <c r="A40" s="42" t="s">
        <v>15</v>
      </c>
      <c r="B40" s="43"/>
      <c r="C40" s="44"/>
      <c r="D40" s="6"/>
      <c r="E40" s="13">
        <f>(((1+E29+E30+E31)*(1+E32)*(1+E34))/(1-E36-E37-E38-E39))-1</f>
        <v>0.22355847123607431</v>
      </c>
      <c r="F40" s="27"/>
      <c r="G40" s="27"/>
      <c r="H40" s="33"/>
      <c r="I40" s="33"/>
      <c r="J40" s="33"/>
      <c r="K40" s="33"/>
      <c r="L40" s="33"/>
    </row>
    <row r="41" spans="1:14" ht="15" customHeight="1" thickBot="1" x14ac:dyDescent="0.25">
      <c r="A41" s="45" t="s">
        <v>24</v>
      </c>
      <c r="B41" s="46"/>
      <c r="C41" s="46"/>
      <c r="D41" s="47"/>
      <c r="E41" s="14"/>
      <c r="F41" s="27"/>
      <c r="G41" s="27"/>
      <c r="H41" s="33"/>
      <c r="I41" s="33"/>
      <c r="J41" s="33"/>
      <c r="K41" s="33"/>
      <c r="L41" s="33"/>
    </row>
    <row r="42" spans="1:14" ht="15.75" x14ac:dyDescent="0.2">
      <c r="A42" s="38"/>
      <c r="B42" s="38"/>
      <c r="C42" s="38"/>
      <c r="D42" s="38"/>
      <c r="E42" s="38"/>
      <c r="F42" s="27"/>
      <c r="G42" s="27"/>
      <c r="H42" s="33"/>
      <c r="I42" s="33"/>
      <c r="J42" s="33"/>
      <c r="K42" s="33"/>
      <c r="L42" s="33"/>
    </row>
    <row r="43" spans="1:14" ht="14.25" customHeight="1" x14ac:dyDescent="0.2">
      <c r="A43" s="48" t="s">
        <v>41</v>
      </c>
      <c r="B43" s="49"/>
      <c r="C43" s="49"/>
      <c r="D43" s="49"/>
      <c r="E43" s="50"/>
      <c r="F43" s="27"/>
      <c r="G43" s="27"/>
      <c r="H43" s="33"/>
      <c r="I43" s="33"/>
      <c r="J43" s="33"/>
      <c r="K43" s="33"/>
      <c r="L43" s="33"/>
    </row>
    <row r="44" spans="1:14" ht="14.25" customHeight="1" x14ac:dyDescent="0.2">
      <c r="A44" s="51"/>
      <c r="B44" s="52"/>
      <c r="C44" s="52"/>
      <c r="D44" s="52"/>
      <c r="E44" s="53"/>
      <c r="F44" s="27"/>
      <c r="G44" s="27"/>
      <c r="H44" s="33"/>
      <c r="I44" s="33"/>
      <c r="J44" s="33"/>
      <c r="K44" s="33"/>
      <c r="L44" s="33"/>
    </row>
    <row r="45" spans="1:14" ht="30.75" customHeight="1" x14ac:dyDescent="0.2">
      <c r="A45" s="54"/>
      <c r="B45" s="55"/>
      <c r="C45" s="55"/>
      <c r="D45" s="55"/>
      <c r="E45" s="56"/>
      <c r="F45" s="27"/>
      <c r="G45" s="27"/>
      <c r="H45" s="33"/>
      <c r="I45" s="33"/>
      <c r="J45" s="33"/>
      <c r="K45" s="33"/>
      <c r="L45" s="33"/>
    </row>
    <row r="46" spans="1:14" ht="15.75" x14ac:dyDescent="0.2">
      <c r="A46" s="20"/>
      <c r="B46" s="20"/>
      <c r="C46" s="20"/>
      <c r="D46" s="20"/>
      <c r="E46" s="20"/>
      <c r="F46" s="27"/>
      <c r="G46" s="27"/>
      <c r="H46" s="33"/>
      <c r="I46" s="33"/>
      <c r="J46" s="33"/>
      <c r="K46" s="33"/>
      <c r="L46" s="33"/>
    </row>
    <row r="47" spans="1:14" ht="15.75" x14ac:dyDescent="0.2">
      <c r="A47" s="20"/>
      <c r="B47" s="20"/>
      <c r="C47" s="20"/>
      <c r="D47" s="20"/>
      <c r="E47" s="20"/>
      <c r="F47" s="27"/>
      <c r="G47" s="27"/>
      <c r="H47" s="33"/>
      <c r="I47" s="33"/>
      <c r="J47" s="33"/>
      <c r="K47" s="33"/>
      <c r="L47" s="33"/>
    </row>
    <row r="48" spans="1:14" ht="15.75" x14ac:dyDescent="0.2">
      <c r="A48" s="20"/>
      <c r="B48" s="20"/>
      <c r="C48" s="20"/>
      <c r="D48" s="20"/>
      <c r="E48" s="20"/>
      <c r="F48" s="27"/>
      <c r="G48" s="27"/>
      <c r="H48" s="33"/>
      <c r="I48" s="33"/>
      <c r="J48" s="33"/>
      <c r="K48" s="33"/>
      <c r="L48" s="33"/>
    </row>
    <row r="49" spans="1:12" x14ac:dyDescent="0.2">
      <c r="A49" s="8"/>
      <c r="B49" s="8"/>
      <c r="C49" s="8"/>
      <c r="D49" s="8"/>
      <c r="E49" s="27"/>
      <c r="F49" s="27"/>
      <c r="G49" s="27"/>
      <c r="H49" s="33"/>
      <c r="I49" s="33"/>
      <c r="J49" s="33"/>
      <c r="K49" s="33"/>
      <c r="L49" s="33"/>
    </row>
    <row r="50" spans="1:12" x14ac:dyDescent="0.2">
      <c r="A50" s="27"/>
      <c r="B50" s="27"/>
      <c r="C50" s="27"/>
      <c r="D50" s="1"/>
      <c r="E50" s="27"/>
      <c r="F50" s="27"/>
      <c r="G50" s="27"/>
      <c r="H50" s="37"/>
      <c r="I50" s="37"/>
      <c r="J50" s="37"/>
      <c r="K50" s="37"/>
      <c r="L50" s="37"/>
    </row>
    <row r="51" spans="1:12" ht="129" customHeight="1" x14ac:dyDescent="0.2">
      <c r="A51" s="27"/>
      <c r="B51" s="27"/>
      <c r="C51" s="27"/>
      <c r="D51" s="1"/>
      <c r="E51" s="27"/>
      <c r="F51" s="27"/>
      <c r="G51" s="27"/>
      <c r="H51" s="33"/>
      <c r="I51" s="33"/>
      <c r="J51" s="33"/>
      <c r="K51" s="33"/>
      <c r="L51" s="33"/>
    </row>
    <row r="52" spans="1:12" ht="180.75" customHeight="1" x14ac:dyDescent="0.2">
      <c r="A52" s="41" t="s">
        <v>25</v>
      </c>
      <c r="B52" s="41"/>
      <c r="C52" s="41"/>
      <c r="D52" s="41"/>
      <c r="E52" s="41" t="s">
        <v>26</v>
      </c>
      <c r="F52" s="41"/>
      <c r="G52" s="41"/>
      <c r="H52" s="41"/>
      <c r="I52" s="41"/>
      <c r="J52" s="41"/>
      <c r="K52" s="41"/>
      <c r="L52" s="41"/>
    </row>
    <row r="53" spans="1:12" ht="64.5" customHeight="1" x14ac:dyDescent="0.2">
      <c r="A53" s="41" t="s">
        <v>37</v>
      </c>
      <c r="B53" s="41"/>
      <c r="C53" s="41"/>
      <c r="D53" s="41"/>
      <c r="E53" s="41" t="s">
        <v>38</v>
      </c>
      <c r="F53" s="41"/>
      <c r="G53" s="41"/>
      <c r="H53" s="41"/>
      <c r="I53" s="41"/>
      <c r="J53" s="41"/>
      <c r="K53" s="41"/>
      <c r="L53" s="41"/>
    </row>
  </sheetData>
  <mergeCells count="34">
    <mergeCell ref="A13:C13"/>
    <mergeCell ref="A15:C15"/>
    <mergeCell ref="D16:D19"/>
    <mergeCell ref="H16:K16"/>
    <mergeCell ref="H17:K39"/>
    <mergeCell ref="B30:C30"/>
    <mergeCell ref="B31:C31"/>
    <mergeCell ref="B32:C32"/>
    <mergeCell ref="A33:C33"/>
    <mergeCell ref="B34:C34"/>
    <mergeCell ref="A35:C35"/>
    <mergeCell ref="A21:D21"/>
    <mergeCell ref="A22:E22"/>
    <mergeCell ref="A25:E26"/>
    <mergeCell ref="A28:C28"/>
    <mergeCell ref="B29:C29"/>
    <mergeCell ref="A1:K1"/>
    <mergeCell ref="A2:K2"/>
    <mergeCell ref="C3:E3"/>
    <mergeCell ref="C4:F4"/>
    <mergeCell ref="A8:C8"/>
    <mergeCell ref="B27:C27"/>
    <mergeCell ref="A53:D53"/>
    <mergeCell ref="E53:L53"/>
    <mergeCell ref="A40:C40"/>
    <mergeCell ref="A41:D41"/>
    <mergeCell ref="A43:E45"/>
    <mergeCell ref="A52:D52"/>
    <mergeCell ref="E52:L52"/>
    <mergeCell ref="B36:C36"/>
    <mergeCell ref="D36:D39"/>
    <mergeCell ref="B37:C37"/>
    <mergeCell ref="B38:C38"/>
    <mergeCell ref="B39:C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2025-05-23T11:25:16Z</cp:lastPrinted>
  <dcterms:created xsi:type="dcterms:W3CDTF">2024-11-07T12:27:01Z</dcterms:created>
  <dcterms:modified xsi:type="dcterms:W3CDTF">2025-06-09T11:12:12Z</dcterms:modified>
</cp:coreProperties>
</file>